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Hungary\"/>
    </mc:Choice>
  </mc:AlternateContent>
  <xr:revisionPtr revIDLastSave="0" documentId="13_ncr:1_{EC24F790-20C5-423E-B49D-3C32DEC7AF4C}"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0605" yWindow="-21720" windowWidth="51840" windowHeight="21120" activeTab="1" xr2:uid="{00000000-000D-0000-FFFF-FFFF00000000}"/>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00000000-0006-0000-0000-000001000000}">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<sst xmlns="http://schemas.openxmlformats.org/spreadsheetml/2006/main" count="170" uniqueCount="123">
  <si>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</si>
  <si>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</si>
  <si>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</si>
  <si>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</si>
  <si>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</si>
  <si>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</si>
  <si>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</si>
  <si>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</si>
  <si>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</si>
  <si>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</si>
  <si>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</si>
  <si>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</si>
  <si>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</si>
  <si>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</si>
  <si>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</si>
  <si>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</si>
  <si>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</si>
  <si>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</si>
  <si>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</si>
  <si>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</si>
  <si>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</si>
  <si>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</si>
  <si>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</si>
  <si>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</si>
  <si>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</si>
  <si>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</si>
  <si>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</si>
  <si>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</si>
  <si>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</si>
  <si>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</si>
  <si>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</si>
  <si>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</si>
  <si>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</si>
  <si>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</si>
  <si>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</si>
  <si>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</si>
  <si>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</si>
  <si>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</si>
  <si>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</si>
  <si>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</si>
  <si>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</si>
  <si>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</si>
  <si>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</si>
  <si>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</si>
  <si>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</si>
  <si>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</si>
  <si>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</si>
  <si>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</si>
  <si>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</si>
  <si>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</si>
  <si>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</si>
  <si>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</si>
  <si>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</si>
  <si>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</si>
  <si>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</si>
  <si>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</si>
  <si>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</si>
  <si>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</si>
  <si>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</si>
  <si>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</si>
  <si>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</si>
  <si>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</si>
  <si>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</si>
  <si>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</si>
  <si>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</si>
  <si>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</si>
  <si>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</si>
  <si>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</si>
  <si>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</si>
  <si>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</si>
  <si>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</si>
  <si>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</si>
  <si>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</si>
  <si>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</si>
  <si>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</si>
  <si>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</si>
  <si>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</si>
  <si>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</si>
  <si>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</si>
  <si>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</si>
  <si>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</si>
  <si>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</si>
  <si>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</si>
  <si>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</si>
  <si>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</si>
  <si>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</si>
  <si>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</si>
  <si>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</si>
  <si>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</si>
  <si>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</si>
  <si>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</si>
  <si>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</si>
  <si>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</si>
  <si>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</si>
  <si>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</si>
  <si>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</si>
  <si>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</si>
  <si>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</si>
  <si>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</si>
  <si>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</si>
  <si>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</si>
  <si>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</si>
  <si>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</si>
  <si>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</si>
  <si>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</si>
  <si>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</si>
  <si>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</si>
  <si>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</si>
  <si>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</si>
  <si>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</si>
  <si>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</si>
  <si>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</si>
  <si>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</si>
  <si>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</si>
  <si>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</si>
  <si>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Ministry of Energy</t>
  </si>
  <si>
    <t>30/06/2025</t>
  </si>
  <si>
    <t>Legislation, transposition of the SUP Directive into Hungarian legislation, reporting to the EU.</t>
  </si>
  <si>
    <t>100%</t>
  </si>
  <si>
    <t>Waste composition: from the national waste composition analysis carried out in autumn, winter 2022 and spring, summer 2023.
Amount of waste collected as litter and through public waste collection: reported amount to the Hungarian Central Statistical Office.</t>
  </si>
  <si>
    <t>Proportions from the WCA were applied to the amount of mixed MSW from public cleansing. The WCA also examined the dry matter content of each main material category. In the case of tobacco filters, we calculated the dry matter content of waste smaller than 20 mm particle size (64.34%).</t>
  </si>
  <si>
    <t>The waste analysis covered all eight NUTS 2 regions of Hungary, and the sampling methodology was designed to represent the waste composition in Hungary as accurately as possible.</t>
  </si>
  <si>
    <t>The data from the waste analysis for the sampling periods of autumn and winter 2022 and spring and summer 2023 were taken into account. This gives us a four-season average, which we think is more accurate than just using data from the first half of 2023 (no autumn-winter analysis was done for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</si>
</sst>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98">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29"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19" fillId="10" borderId="0" xfId="0" applyNumberFormat="1" applyFont="1" applyFill="1" applyAlignment="1">
      <alignment horizontal="center" vertical="center" wrapText="1"/>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49" fontId="22" fillId="11" borderId="36" xfId="0" applyNumberFormat="1" applyFont="1" applyFill="1" applyBorder="1" applyAlignment="1">
      <alignment horizontal="center" vertical="center" wrapText="1"/>
    </xf>
    <xf numFmtId="49" fontId="20" fillId="10" borderId="0" xfId="0" applyNumberFormat="1" applyFon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AV214"/>
  <sheetViews>
    <sheetView zoomScale="70" zoomScaleNormal="70" workbookViewId="0">
      <selection activeCell="C30" sqref="C30"/>
    </sheetView>
  </sheetViews>
  <sheetFormatPr defaultRowHeight="14.5" x14ac:dyDescent="0.35"/>
  <cols>
    <col min="2" max="2" width="39.54296875" bestFit="1" customWidth="1"/>
    <col min="3" max="3" width="207.17968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67" t="s">
        <v>0</v>
      </c>
      <c r="C2" s="67"/>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68" t="s">
        <v>1</v>
      </c>
      <c r="C3" s="68"/>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69" t="s">
        <v>2</v>
      </c>
      <c r="C4" s="69"/>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66" t="s">
        <v>3</v>
      </c>
      <c r="C6" s="66"/>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70" t="s">
        <v>4</v>
      </c>
      <c r="C7" s="70"/>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66" t="s">
        <v>5</v>
      </c>
      <c r="C9" s="66"/>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65" t="s">
        <v>6</v>
      </c>
      <c r="C10" s="65"/>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66" t="s">
        <v>7</v>
      </c>
      <c r="C12" s="66"/>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96633"/>
  </sheetPr>
  <dimension ref="A1:BM121"/>
  <sheetViews>
    <sheetView tabSelected="1" workbookViewId="0">
      <selection activeCell="E14" sqref="E14"/>
    </sheetView>
  </sheetViews>
  <sheetFormatPr defaultRowHeight="14.5" x14ac:dyDescent="0.35"/>
  <cols>
    <col min="2" max="2" width="15.54296875" bestFit="1" customWidth="1"/>
    <col min="3" max="3" width="5" bestFit="1" customWidth="1"/>
    <col min="4" max="4" width="56.54296875" customWidth="1"/>
    <col min="5" max="7" width="22.17968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53" t="s">
        <v>16</v>
      </c>
      <c r="E2" s="55" t="s">
        <v>17</v>
      </c>
      <c r="F2" s="56"/>
      <c r="G2" s="56"/>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54"/>
      <c r="E3" s="57" t="s">
        <v>18</v>
      </c>
      <c r="F3" s="58"/>
      <c r="G3" s="58"/>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62" t="s">
        <v>19</v>
      </c>
      <c r="E5" s="63"/>
      <c r="F5" s="63"/>
      <c r="G5" s="64"/>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59" t="s">
        <v>20</v>
      </c>
      <c r="E6" s="60"/>
      <c r="F6" s="60"/>
      <c r="G6" s="61"/>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80</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51" t="s">
        <v>99</v>
      </c>
      <c r="E11" s="52"/>
      <c r="F11" s="52"/>
      <c r="G11" s="5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Hungary</v>
      </c>
      <c r="C13" s="38">
        <f>$E$9</f>
        <v>2023</v>
      </c>
      <c r="D13" s="39" t="s">
        <v>27</v>
      </c>
      <c r="E13" s="40">
        <v>383</v>
      </c>
      <c r="F13" s="41"/>
      <c r="G13" s="41"/>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00000000-0002-0000-0100-000000000000}">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00000000-0002-0000-0100-000001000000}">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DBB691"/>
  </sheetPr>
  <dimension ref="A1:BI353"/>
  <sheetViews>
    <sheetView topLeftCell="B1" workbookViewId="0">
      <selection activeCell="D45" sqref="D45"/>
    </sheetView>
  </sheetViews>
  <sheetFormatPr defaultRowHeight="14.5" x14ac:dyDescent="0.35"/>
  <cols>
    <col min="2" max="2" width="17.7265625" bestFit="1" customWidth="1"/>
    <col min="4" max="4" width="61.453125" customWidth="1"/>
    <col min="5" max="5" width="62.26953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71"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72"/>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62" t="s">
        <v>19</v>
      </c>
      <c r="E5" s="64"/>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59" t="s">
        <v>29</v>
      </c>
      <c r="E6" s="61"/>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73" t="s">
        <v>107</v>
      </c>
      <c r="E8" s="73"/>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Hungary</v>
      </c>
      <c r="C9" s="14">
        <f>'Waste tobacco products collect.'!$E$9</f>
        <v>2023</v>
      </c>
      <c r="D9" s="13" t="s">
        <v>30</v>
      </c>
      <c r="E9" s="14" t="str">
        <f>IF('Waste tobacco products collect.'!$E$8="&lt; Please select &gt;","&lt; Please select in sheet ''Waste tobacco products collect'' &gt;",'Waste tobacco products collect.'!$E$8)</f>
        <v>Hungary</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Hungary</v>
      </c>
      <c r="C10" s="14">
        <f>'Waste tobacco products collect.'!$E$9</f>
        <v>2023</v>
      </c>
      <c r="D10" s="13" t="s">
        <v>31</v>
      </c>
      <c r="E10" s="43" t="s">
        <v>115</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Hungary</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Hungary</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Hungary</v>
      </c>
      <c r="C13" s="14">
        <f>'Waste tobacco products collect.'!$E$9</f>
        <v>2023</v>
      </c>
      <c r="D13" s="13" t="s">
        <v>34</v>
      </c>
      <c r="E13" s="43"/>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Hungary</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Hungary</v>
      </c>
      <c r="C15" s="14">
        <f>'Waste tobacco products collect.'!$E$9</f>
        <v>2023</v>
      </c>
      <c r="D15" s="13" t="s">
        <v>36</v>
      </c>
      <c r="E15" s="47" t="s">
        <v>116</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Hungary</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Hungary</v>
      </c>
      <c r="C17" s="14">
        <f>'Waste tobacco products collect.'!$E$9</f>
        <v>2023</v>
      </c>
      <c r="D17" s="13" t="s">
        <v>38</v>
      </c>
      <c r="E17" s="43"/>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5" customHeight="1" thickBot="1" x14ac:dyDescent="0.4">
      <c r="A20" s="42"/>
      <c r="B20" s="42"/>
      <c r="C20" s="42"/>
      <c r="D20" s="73" t="s">
        <v>108</v>
      </c>
      <c r="E20" s="73"/>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29.5" thickBot="1" x14ac:dyDescent="0.4">
      <c r="A22" s="42"/>
      <c r="B22" s="14" t="str">
        <f>IF('Waste tobacco products collect.'!$E$8="&lt; Please select &gt;","&lt; Not selected &gt;",'Waste tobacco products collect.'!$E$8)</f>
        <v>Hungary</v>
      </c>
      <c r="C22" s="14">
        <f>'Waste tobacco products collect.'!$E$9</f>
        <v>2023</v>
      </c>
      <c r="D22" s="17" t="s">
        <v>115</v>
      </c>
      <c r="E22" s="17" t="s">
        <v>117</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15" thickBot="1" x14ac:dyDescent="0.4">
      <c r="A23" s="42"/>
      <c r="B23" s="14" t="str">
        <f>IF('Waste tobacco products collect.'!$E$8="&lt; Please select &gt;","&lt; Not selected &gt;",'Waste tobacco products collect.'!$E$8)</f>
        <v>Hungary</v>
      </c>
      <c r="C23" s="14">
        <f>'Waste tobacco products collect.'!$E$9</f>
        <v>2023</v>
      </c>
      <c r="D23" s="18"/>
      <c r="E23" s="18"/>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Hungary</v>
      </c>
      <c r="C24" s="14">
        <f>'Waste tobacco products collect.'!$E$9</f>
        <v>2023</v>
      </c>
      <c r="D24" s="18"/>
      <c r="E24" s="18"/>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Hungary</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Hungary</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Hungary</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00000000-0002-0000-0200-000000000000}">
      <formula1>300</formula1>
    </dataValidation>
    <dataValidation operator="lessThanOrEqual" allowBlank="1" showInputMessage="1" showErrorMessage="1" prompt="Fill in this cell and any additional row, as necessary. " sqref="D22" xr:uid="{00000000-0002-0000-0200-000001000000}"/>
    <dataValidation type="textLength" errorStyle="warning" operator="lessThanOrEqual" allowBlank="1" showInputMessage="1" showErrorMessage="1" error="Please reduce text lenght" prompt="Maximum 300 characters (with spaces)" sqref="E23:E27" xr:uid="{00000000-0002-0000-02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00000000-0002-0000-0200-000003000000}">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BB691"/>
  </sheetPr>
  <dimension ref="A1:BM415"/>
  <sheetViews>
    <sheetView workbookViewId="0">
      <selection activeCell="I11" sqref="I11"/>
    </sheetView>
  </sheetViews>
  <sheetFormatPr defaultRowHeight="14.5" x14ac:dyDescent="0.35"/>
  <cols>
    <col min="2" max="2" width="23.1796875" customWidth="1"/>
    <col min="4" max="6" width="38.17968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71"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72"/>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62" t="s">
        <v>19</v>
      </c>
      <c r="E6" s="63"/>
      <c r="F6" s="64"/>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59" t="s">
        <v>29</v>
      </c>
      <c r="E7" s="60"/>
      <c r="F7" s="61"/>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8.9" customHeight="1" x14ac:dyDescent="0.35">
      <c r="A10" s="42"/>
      <c r="B10" s="42"/>
      <c r="C10" s="42"/>
      <c r="D10" s="73" t="s">
        <v>109</v>
      </c>
      <c r="E10" s="73"/>
      <c r="F10" s="73"/>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77" t="s">
        <v>41</v>
      </c>
      <c r="E11" s="77"/>
      <c r="F11" s="77"/>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74" t="s">
        <v>42</v>
      </c>
      <c r="E13" s="74"/>
      <c r="F13" s="74"/>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75" t="s">
        <v>43</v>
      </c>
      <c r="E14" s="75"/>
      <c r="F14" s="75"/>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75" t="s">
        <v>44</v>
      </c>
      <c r="E15" s="75"/>
      <c r="F15" s="75"/>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75" t="s">
        <v>45</v>
      </c>
      <c r="E16" s="75"/>
      <c r="F16" s="75"/>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76" t="s">
        <v>46</v>
      </c>
      <c r="E17" s="76"/>
      <c r="F17" s="7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116" x14ac:dyDescent="0.35">
      <c r="A19" s="42"/>
      <c r="B19" s="22" t="str">
        <f>IF('Waste tobacco products collect.'!$E$8="&lt; Please select &gt;","&lt; Not selected &gt;",'Waste tobacco products collect.'!$E$8)</f>
        <v>Hungary</v>
      </c>
      <c r="C19" s="22">
        <f>'Waste tobacco products collect.'!$E$9</f>
        <v>2023</v>
      </c>
      <c r="D19" s="50" t="s">
        <v>119</v>
      </c>
      <c r="E19" s="50" t="s">
        <v>120</v>
      </c>
      <c r="F19" s="50" t="s">
        <v>118</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x14ac:dyDescent="0.35">
      <c r="A20" s="42"/>
      <c r="B20" s="14" t="str">
        <f>IF('Waste tobacco products collect.'!$E$8="&lt; Please select &gt;","&lt; Not selected &gt;",'Waste tobacco products collect.'!$E$8)</f>
        <v>Hungary</v>
      </c>
      <c r="C20" s="14">
        <f>'Waste tobacco products collect.'!$E$9</f>
        <v>2023</v>
      </c>
      <c r="D20" s="24"/>
      <c r="E20" s="24"/>
      <c r="F20" s="24"/>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x14ac:dyDescent="0.35">
      <c r="A21" s="42"/>
      <c r="B21" s="14" t="str">
        <f>IF('Waste tobacco products collect.'!$E$8="&lt; Please select &gt;","&lt; Not selected &gt;",'Waste tobacco products collect.'!$E$8)</f>
        <v>Hungary</v>
      </c>
      <c r="C21" s="14">
        <f>'Waste tobacco products collect.'!$E$9</f>
        <v>2023</v>
      </c>
      <c r="D21" s="24"/>
      <c r="E21" s="24"/>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15" customHeight="1" x14ac:dyDescent="0.35">
      <c r="A23" s="42"/>
      <c r="B23" s="42"/>
      <c r="C23" s="42"/>
      <c r="D23" s="74" t="s">
        <v>50</v>
      </c>
      <c r="E23" s="74"/>
      <c r="F23" s="74"/>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75" t="s">
        <v>51</v>
      </c>
      <c r="E24" s="75"/>
      <c r="F24" s="75"/>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75" t="s">
        <v>52</v>
      </c>
      <c r="E25" s="75"/>
      <c r="F25" s="75"/>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75" t="s">
        <v>53</v>
      </c>
      <c r="E26" s="75"/>
      <c r="F26" s="75"/>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5.9"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 thickBot="1" x14ac:dyDescent="0.4">
      <c r="A28" s="42"/>
      <c r="B28" s="22" t="str">
        <f>IF('Waste tobacco products collect.'!$E$8="&lt; Please select &gt;","&lt; Not selected &gt;",'Waste tobacco products collect.'!$E$8)</f>
        <v>Hungary</v>
      </c>
      <c r="C28" s="22">
        <f>'Waste tobacco products collect.'!$E$9</f>
        <v>2023</v>
      </c>
      <c r="D28" s="7" t="s">
        <v>56</v>
      </c>
      <c r="E28" s="26"/>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Hungary</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Hungary</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28:F30" xr:uid="{00000000-0002-0000-0300-000000000000}">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00000000-0002-0000-0300-000001000000}">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BB691"/>
  </sheetPr>
  <dimension ref="A1:BO524"/>
  <sheetViews>
    <sheetView workbookViewId="0">
      <selection activeCell="D26" sqref="D24:D26"/>
    </sheetView>
  </sheetViews>
  <sheetFormatPr defaultRowHeight="14.5" x14ac:dyDescent="0.35"/>
  <cols>
    <col min="2" max="2" width="23.26953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5"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15"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ht="29" x14ac:dyDescent="0.35">
      <c r="A11" s="42"/>
      <c r="B11" s="14" t="str">
        <f>IF('Waste tobacco products collect.'!$E$8="&lt; Please select &gt;","&lt; Not selected &gt;",'Waste tobacco products collect.'!$E$8)</f>
        <v>Hungary</v>
      </c>
      <c r="C11" s="14">
        <f>'Waste tobacco products collect.'!$E$9</f>
        <v>2023</v>
      </c>
      <c r="D11" s="50" t="s">
        <v>121</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ht="43.5" x14ac:dyDescent="0.35">
      <c r="A12" s="42"/>
      <c r="B12" s="14" t="str">
        <f>IF('Waste tobacco products collect.'!$E$8="&lt; Please select &gt;","&lt; Not selected &gt;",'Waste tobacco products collect.'!$E$8)</f>
        <v>Hungary</v>
      </c>
      <c r="C12" s="14">
        <f>'Waste tobacco products collect.'!$E$9</f>
        <v>2023</v>
      </c>
      <c r="D12" s="24" t="s">
        <v>122</v>
      </c>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Hungary</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Hungary</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Hungary</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Hungary</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Hungary</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00000000-0002-0000-0400-000000000000}">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BB691"/>
  </sheetPr>
  <dimension ref="A1:BR280"/>
  <sheetViews>
    <sheetView zoomScale="90" zoomScaleNormal="90" workbookViewId="0">
      <selection activeCell="P35" sqref="P35"/>
    </sheetView>
  </sheetViews>
  <sheetFormatPr defaultRowHeight="14.5" x14ac:dyDescent="0.35"/>
  <cols>
    <col min="2" max="2" width="16.7265625" bestFit="1" customWidth="1"/>
    <col min="4" max="4" width="33.1796875" bestFit="1" customWidth="1"/>
    <col min="5" max="5" width="22.72656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84" t="s">
        <v>19</v>
      </c>
      <c r="E6" s="85"/>
      <c r="F6" s="86"/>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87" t="s">
        <v>29</v>
      </c>
      <c r="E7" s="88"/>
      <c r="F7" s="89"/>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5" customHeight="1" thickBot="1" x14ac:dyDescent="0.4">
      <c r="A11" s="42"/>
      <c r="B11" s="42"/>
      <c r="C11" s="42"/>
      <c r="D11" s="80" t="s">
        <v>111</v>
      </c>
      <c r="E11" s="81"/>
      <c r="F11" s="81"/>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82" t="s">
        <v>58</v>
      </c>
      <c r="E12" s="83"/>
      <c r="F12" s="83"/>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Hungary</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Hungary</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Hungary</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Hungary</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Hungary</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Hungary</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5"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5"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92" t="s">
        <v>112</v>
      </c>
      <c r="E23" s="93"/>
      <c r="F23" s="93"/>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94" t="s">
        <v>61</v>
      </c>
      <c r="E24" s="95"/>
      <c r="F24" s="95"/>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Hungary</v>
      </c>
      <c r="C25" s="14">
        <f>'Waste tobacco products collect.'!$E$9</f>
        <v>2023</v>
      </c>
      <c r="D25" s="96"/>
      <c r="E25" s="97"/>
      <c r="F25" s="97"/>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Hungary</v>
      </c>
      <c r="C26" s="14">
        <f>'Waste tobacco products collect.'!$E$9</f>
        <v>2023</v>
      </c>
      <c r="D26" s="90"/>
      <c r="E26" s="91"/>
      <c r="F26" s="91"/>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Hungary</v>
      </c>
      <c r="C27" s="14">
        <f>'Waste tobacco products collect.'!$E$9</f>
        <v>2023</v>
      </c>
      <c r="D27" s="90"/>
      <c r="E27" s="91"/>
      <c r="F27" s="91"/>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Hungary</v>
      </c>
      <c r="C28" s="14">
        <f>'Waste tobacco products collect.'!$E$9</f>
        <v>2023</v>
      </c>
      <c r="D28" s="90"/>
      <c r="E28" s="91"/>
      <c r="F28" s="91"/>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Hungary</v>
      </c>
      <c r="C29" s="14">
        <f>'Waste tobacco products collect.'!$E$9</f>
        <v>2023</v>
      </c>
      <c r="D29" s="90"/>
      <c r="E29" s="91"/>
      <c r="F29" s="91"/>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D28:F28"/>
    <mergeCell ref="D29:F29"/>
    <mergeCell ref="D23:F23"/>
    <mergeCell ref="D24:F24"/>
    <mergeCell ref="D25:F25"/>
    <mergeCell ref="D26:F26"/>
    <mergeCell ref="D27:F27"/>
    <mergeCell ref="C3:C4"/>
    <mergeCell ref="D11:F11"/>
    <mergeCell ref="D12:F12"/>
    <mergeCell ref="D6:F6"/>
    <mergeCell ref="D7:F7"/>
  </mergeCells>
  <dataValidations count="3">
    <dataValidation allowBlank="1" sqref="E14:E19" xr:uid="{00000000-0002-0000-0500-000000000000}"/>
    <dataValidation type="textLength" errorStyle="warning" operator="lessThanOrEqual" allowBlank="1" showInputMessage="1" showErrorMessage="1" error="Please reduce text lenght" prompt="Maximum 300 characters (with spaces)" sqref="F14:F19" xr:uid="{00000000-0002-0000-0500-000001000000}">
      <formula1>300</formula1>
    </dataValidation>
    <dataValidation allowBlank="1" showInputMessage="1" showErrorMessage="1" prompt="Fill in this cell and any additional row, as necessary" sqref="D25" xr:uid="{00000000-0002-0000-0500-000002000000}"/>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3000000}">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32"/>
  <sheetViews>
    <sheetView workbookViewId="0">
      <selection activeCell="A3" sqref="A3"/>
    </sheetView>
  </sheetViews>
  <sheetFormatPr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2.xml><?xml version="1.0" encoding="utf-8"?>
<ds:datastoreItem xmlns:ds="http://schemas.openxmlformats.org/officeDocument/2006/customXml" ds:itemID="{CFAE4D87-D7E6-4DC7-823F-F522F87707F3}"/>
</file>

<file path=customXml/itemProps3.xml><?xml version="1.0" encoding="utf-8"?>
<ds:datastoreItem xmlns:ds="http://schemas.openxmlformats.org/officeDocument/2006/customXml" ds:itemID="{4E1B85B1-7BEC-4EE2-8424-37BBD6E2FA67}">
  <ds:schemaRefs>
    <ds:schemaRef ds:uri="http://purl.org/dc/elements/1.1/"/>
    <ds:schemaRef ds:uri="http://schemas.microsoft.com/office/infopath/2007/PartnerControls"/>
    <ds:schemaRef ds:uri="http://purl.org/dc/terms/"/>
    <ds:schemaRef ds:uri="http://schemas.microsoft.com/office/2006/metadata/properties"/>
    <ds:schemaRef ds:uri="http://purl.org/dc/dcmitype/"/>
    <ds:schemaRef ds:uri="http://www.w3.org/XML/1998/namespace"/>
    <ds:schemaRef ds:uri="f8a86d88-0edf-469b-b6c3-17028e86f05a"/>
    <ds:schemaRef ds:uri="http://schemas.openxmlformats.org/package/2006/metadata/core-properties"/>
    <ds:schemaRef ds:uri="http://schemas.microsoft.com/office/2006/documentManagement/types"/>
    <ds:schemaRef ds:uri="2369e19d-afd5-4c4b-9359-05565a9e7a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Elisabeth Pernmyr</dc:creator>
  <cp:lastModifiedBy>João Costa</cp:lastModifiedBy>
  <cp:revision/>
  <dcterms:created xsi:type="dcterms:W3CDTF">2025-02-13T06:36:09Z</dcterms:created>
  <dcterms:modified xsi:type="dcterms:W3CDTF">2026-04-14T12:59:12Z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